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Консолидация 2020-3\Поставка деревянных опор\Приложение №1\"/>
    </mc:Choice>
  </mc:AlternateContent>
  <bookViews>
    <workbookView xWindow="-105" yWindow="-105" windowWidth="33120" windowHeight="18120"/>
  </bookViews>
  <sheets>
    <sheet name="Расчет " sheetId="3" r:id="rId1"/>
    <sheet name="Условия поставки" sheetId="2" r:id="rId2"/>
  </sheets>
  <definedNames>
    <definedName name="_xlnm._FilterDatabase" localSheetId="0" hidden="1">'Расчет '!$A$5:$K$17</definedName>
    <definedName name="_xlnm.Print_Area" localSheetId="0">'Расчет '!$A$1:$K$22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3" l="1"/>
  <c r="G7" i="3" s="1"/>
  <c r="F12" i="3" l="1"/>
  <c r="G12" i="3" s="1"/>
  <c r="F11" i="3"/>
  <c r="G11" i="3" s="1"/>
  <c r="F10" i="3"/>
  <c r="G10" i="3" s="1"/>
  <c r="F9" i="3"/>
  <c r="G9" i="3" s="1"/>
  <c r="F8" i="3"/>
  <c r="G8" i="3" s="1"/>
  <c r="F6" i="3"/>
  <c r="G6" i="3" s="1"/>
</calcChain>
</file>

<file path=xl/sharedStrings.xml><?xml version="1.0" encoding="utf-8"?>
<sst xmlns="http://schemas.openxmlformats.org/spreadsheetml/2006/main" count="60" uniqueCount="40">
  <si>
    <t>Способ доставки</t>
  </si>
  <si>
    <t>Срок поставки</t>
  </si>
  <si>
    <t>Костромаэнерго</t>
  </si>
  <si>
    <t>Курскэнерго</t>
  </si>
  <si>
    <t>Орелэнерго</t>
  </si>
  <si>
    <t>Смоленскэнерго</t>
  </si>
  <si>
    <t>Тверьэнерго</t>
  </si>
  <si>
    <t>Ярэнерго</t>
  </si>
  <si>
    <t>Адрес доставки</t>
  </si>
  <si>
    <t>№</t>
  </si>
  <si>
    <t>Филиал</t>
  </si>
  <si>
    <t>Курская обл Курский р-н пос. Ворошнево. Центральные склады филиала Курскэнерго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</si>
  <si>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</si>
  <si>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</si>
  <si>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</si>
  <si>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</si>
  <si>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</si>
  <si>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205A</t>
  </si>
  <si>
    <t>Деревянные опоры</t>
  </si>
  <si>
    <t>Анкер деревянный АД-1</t>
  </si>
  <si>
    <t>Опора деревянная пропитанная 11м</t>
  </si>
  <si>
    <t>Опора деревянная пропитанная 13м</t>
  </si>
  <si>
    <t>Опора деревянная пропитанная 6,5м</t>
  </si>
  <si>
    <t>Опора деревянная пропитанная 8,5м</t>
  </si>
  <si>
    <t>Опора деревянная пропитанная 9,5м</t>
  </si>
  <si>
    <t>ШТ</t>
  </si>
  <si>
    <t>Автотранспорт / Ж/д транспорт</t>
  </si>
  <si>
    <t>ПАО  "МРСК Центра"</t>
  </si>
  <si>
    <t>Приложение №2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</si>
  <si>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</si>
  <si>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</si>
  <si>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</si>
  <si>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</si>
  <si>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2020</t>
  </si>
  <si>
    <t>Цена без НДС 2021 Индекс минэкономразвития (инфляция)  3,9 %</t>
  </si>
  <si>
    <t>Цена без НДС 2022 Индекс минэкономразвития (инфляция)  4,0 %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</si>
  <si>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</si>
  <si>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</si>
  <si>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</si>
  <si>
    <t xml:space="preserve">В течение 10 календарных дней с момента подачи заявки от филиала но не позднее 30.11.2022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</si>
</sst>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45">
    <xf numFmtId="0" fontId="0" fillId="0" borderId="0" xfId="0"/>
    <xf numFmtId="0" fontId="2" fillId="0" borderId="2" xfId="0" applyFont="1" applyFill="1" applyBorder="1"/>
    <xf numFmtId="4" fontId="2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5" fillId="0" borderId="0" xfId="2" applyFont="1"/>
    <xf numFmtId="4" fontId="5" fillId="0" borderId="0" xfId="2" applyNumberFormat="1" applyFont="1"/>
    <xf numFmtId="4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4" fontId="8" fillId="0" borderId="2" xfId="2" applyNumberFormat="1" applyFont="1" applyBorder="1" applyAlignment="1">
      <alignment horizontal="center" vertical="center" wrapText="1"/>
    </xf>
    <xf numFmtId="0" fontId="8" fillId="0" borderId="0" xfId="2" applyFont="1" applyAlignment="1">
      <alignment vertical="center"/>
    </xf>
    <xf numFmtId="0" fontId="8" fillId="0" borderId="2" xfId="2" applyFont="1" applyBorder="1" applyAlignment="1">
      <alignment horizontal="center" wrapText="1"/>
    </xf>
    <xf numFmtId="4" fontId="8" fillId="3" borderId="2" xfId="2" applyNumberFormat="1" applyFont="1" applyFill="1" applyBorder="1" applyAlignment="1">
      <alignment horizontal="center" wrapText="1"/>
    </xf>
    <xf numFmtId="4" fontId="8" fillId="0" borderId="2" xfId="2" applyNumberFormat="1" applyFont="1" applyBorder="1" applyAlignment="1">
      <alignment horizontal="center" wrapText="1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4" borderId="0" xfId="0" applyFont="1" applyFill="1" applyAlignment="1">
      <alignment vertical="center" wrapText="1"/>
    </xf>
    <xf numFmtId="4" fontId="8" fillId="0" borderId="0" xfId="2" applyNumberFormat="1" applyFont="1" applyAlignment="1">
      <alignment horizontal="center" vertical="center" wrapText="1"/>
    </xf>
    <xf numFmtId="0" fontId="11" fillId="0" borderId="0" xfId="1" applyFont="1"/>
    <xf numFmtId="4" fontId="11" fillId="0" borderId="0" xfId="1" applyNumberFormat="1" applyFont="1"/>
    <xf numFmtId="0" fontId="11" fillId="0" borderId="0" xfId="1" applyFont="1" applyAlignment="1">
      <alignment vertical="center"/>
    </xf>
    <xf numFmtId="4" fontId="12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 wrapText="1"/>
    </xf>
    <xf numFmtId="4" fontId="12" fillId="0" borderId="0" xfId="1" applyNumberFormat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4" fontId="7" fillId="2" borderId="2" xfId="2" applyNumberFormat="1" applyFont="1" applyFill="1" applyBorder="1" applyAlignment="1">
      <alignment horizontal="center" vertical="center"/>
    </xf>
    <xf numFmtId="4" fontId="7" fillId="2" borderId="2" xfId="2" applyNumberFormat="1" applyFont="1" applyFill="1" applyBorder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/>
    </xf>
    <xf numFmtId="0" fontId="12" fillId="3" borderId="0" xfId="1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6" fillId="0" borderId="0" xfId="2" applyFont="1" applyAlignment="1">
      <alignment horizontal="center"/>
    </xf>
    <xf numFmtId="4" fontId="7" fillId="2" borderId="2" xfId="2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2"/>
  <sheetViews>
    <sheetView tabSelected="1" view="pageBreakPreview" topLeftCell="A13" zoomScale="85" zoomScaleNormal="85" zoomScaleSheetLayoutView="85" workbookViewId="0">
      <selection activeCell="E21" sqref="E21"/>
    </sheetView>
  </sheetViews>
  <sheetFormatPr defaultColWidth="9.140625" defaultRowHeight="12.75" x14ac:dyDescent="0.2"/>
  <cols>
    <col min="1" max="1" width="4.7109375" style="13" customWidth="1"/>
    <col min="2" max="2" width="8.28515625" style="13" customWidth="1"/>
    <col min="3" max="3" width="34.7109375" style="13" customWidth="1"/>
    <col min="4" max="4" width="8.85546875" style="13" customWidth="1"/>
    <col min="5" max="8" width="13" style="15" customWidth="1"/>
    <col min="9" max="9" width="14.85546875" style="15" customWidth="1"/>
    <col min="10" max="10" width="14.140625" style="14" customWidth="1"/>
    <col min="11" max="11" width="15.140625" style="14" customWidth="1"/>
    <col min="12" max="16384" width="9.140625" style="13"/>
  </cols>
  <sheetData>
    <row r="1" spans="1:11" ht="13.5" customHeight="1" x14ac:dyDescent="0.25">
      <c r="B1" s="4" t="s">
        <v>17</v>
      </c>
      <c r="C1" s="4" t="s">
        <v>18</v>
      </c>
      <c r="D1" s="42" t="s">
        <v>27</v>
      </c>
      <c r="E1" s="42"/>
      <c r="F1" s="42"/>
      <c r="G1" s="42"/>
      <c r="H1" s="42"/>
      <c r="I1" s="42"/>
      <c r="K1" s="15" t="s">
        <v>28</v>
      </c>
    </row>
    <row r="2" spans="1:11" ht="15.75" x14ac:dyDescent="0.25">
      <c r="C2" s="43" t="s">
        <v>29</v>
      </c>
      <c r="D2" s="43"/>
      <c r="E2" s="43"/>
      <c r="F2" s="43"/>
      <c r="G2" s="43"/>
      <c r="H2" s="43"/>
      <c r="I2" s="43"/>
      <c r="J2" s="43"/>
      <c r="K2" s="43"/>
    </row>
    <row r="4" spans="1:11" s="16" customFormat="1" ht="96.6" customHeight="1" x14ac:dyDescent="0.25">
      <c r="E4" s="44"/>
      <c r="F4" s="44"/>
      <c r="G4" s="44"/>
      <c r="H4" s="37"/>
      <c r="I4" s="38"/>
      <c r="J4" s="38"/>
      <c r="K4" s="38"/>
    </row>
    <row r="5" spans="1:11" s="19" customFormat="1" ht="147.94999999999999" customHeight="1" x14ac:dyDescent="0.25">
      <c r="A5" s="17" t="s">
        <v>9</v>
      </c>
      <c r="B5" s="17" t="s">
        <v>30</v>
      </c>
      <c r="C5" s="17" t="s">
        <v>31</v>
      </c>
      <c r="D5" s="17" t="s">
        <v>32</v>
      </c>
      <c r="E5" s="18" t="s">
        <v>33</v>
      </c>
      <c r="F5" s="18" t="s">
        <v>34</v>
      </c>
      <c r="G5" s="18" t="s">
        <v>35</v>
      </c>
      <c r="H5" s="27"/>
      <c r="I5" s="27"/>
      <c r="J5" s="27"/>
      <c r="K5" s="27"/>
    </row>
    <row r="6" spans="1:11" s="23" customFormat="1" ht="19.899999999999999" customHeight="1" x14ac:dyDescent="0.25">
      <c r="A6" s="20">
        <v>1</v>
      </c>
      <c r="B6" s="7">
        <v>2085291</v>
      </c>
      <c r="C6" s="1" t="s">
        <v>19</v>
      </c>
      <c r="D6" s="5" t="s">
        <v>25</v>
      </c>
      <c r="E6" s="2">
        <v>2100</v>
      </c>
      <c r="F6" s="21">
        <f>E6*1.039</f>
        <v>2181.8999999999996</v>
      </c>
      <c r="G6" s="22">
        <f>F6*1.04</f>
        <v>2269.1759999999995</v>
      </c>
      <c r="H6" s="40"/>
      <c r="I6" s="40"/>
      <c r="J6" s="40"/>
      <c r="K6" s="40"/>
    </row>
    <row r="7" spans="1:11" s="23" customFormat="1" ht="19.899999999999999" customHeight="1" x14ac:dyDescent="0.25">
      <c r="A7" s="20">
        <v>2</v>
      </c>
      <c r="B7" s="7">
        <v>2073895</v>
      </c>
      <c r="C7" s="1" t="s">
        <v>20</v>
      </c>
      <c r="D7" s="5" t="s">
        <v>25</v>
      </c>
      <c r="E7" s="2">
        <v>8621.25</v>
      </c>
      <c r="F7" s="21">
        <f t="shared" ref="F7:F12" si="0">E7*1.039</f>
        <v>8957.4787500000002</v>
      </c>
      <c r="G7" s="22">
        <f t="shared" ref="G7:G12" si="1">F7*1.04</f>
        <v>9315.777900000001</v>
      </c>
      <c r="H7" s="41"/>
      <c r="I7" s="41"/>
      <c r="J7" s="41"/>
      <c r="K7" s="41"/>
    </row>
    <row r="8" spans="1:11" s="23" customFormat="1" ht="19.899999999999999" customHeight="1" x14ac:dyDescent="0.25">
      <c r="A8" s="20">
        <v>3</v>
      </c>
      <c r="B8" s="7">
        <v>2347012</v>
      </c>
      <c r="C8" s="1" t="s">
        <v>21</v>
      </c>
      <c r="D8" s="5" t="s">
        <v>25</v>
      </c>
      <c r="E8" s="2">
        <v>10643.6</v>
      </c>
      <c r="F8" s="21">
        <f t="shared" si="0"/>
        <v>11058.7004</v>
      </c>
      <c r="G8" s="22">
        <f t="shared" si="1"/>
        <v>11501.048416</v>
      </c>
      <c r="H8" s="39"/>
      <c r="I8" s="39"/>
      <c r="J8" s="39"/>
      <c r="K8" s="39"/>
    </row>
    <row r="9" spans="1:11" s="23" customFormat="1" ht="19.899999999999999" customHeight="1" x14ac:dyDescent="0.25">
      <c r="A9" s="20">
        <v>4</v>
      </c>
      <c r="B9" s="7">
        <v>2346909</v>
      </c>
      <c r="C9" s="1" t="s">
        <v>22</v>
      </c>
      <c r="D9" s="5" t="s">
        <v>25</v>
      </c>
      <c r="E9" s="2">
        <v>4726.26</v>
      </c>
      <c r="F9" s="21">
        <f t="shared" si="0"/>
        <v>4910.5841399999999</v>
      </c>
      <c r="G9" s="22">
        <f t="shared" si="1"/>
        <v>5107.0075056000005</v>
      </c>
      <c r="H9" s="29"/>
      <c r="I9" s="29"/>
      <c r="J9" s="28"/>
      <c r="K9" s="28"/>
    </row>
    <row r="10" spans="1:11" s="23" customFormat="1" ht="19.899999999999999" customHeight="1" x14ac:dyDescent="0.25">
      <c r="A10" s="20">
        <v>5</v>
      </c>
      <c r="B10" s="7">
        <v>2347042</v>
      </c>
      <c r="C10" s="1" t="s">
        <v>23</v>
      </c>
      <c r="D10" s="5" t="s">
        <v>25</v>
      </c>
      <c r="E10" s="2">
        <v>6113.25</v>
      </c>
      <c r="F10" s="21">
        <f t="shared" si="0"/>
        <v>6351.6667499999994</v>
      </c>
      <c r="G10" s="22">
        <f t="shared" si="1"/>
        <v>6605.7334199999996</v>
      </c>
      <c r="H10" s="39"/>
      <c r="I10" s="31"/>
      <c r="J10" s="30"/>
      <c r="K10" s="30"/>
    </row>
    <row r="11" spans="1:11" s="23" customFormat="1" ht="19.899999999999999" customHeight="1" x14ac:dyDescent="0.25">
      <c r="A11" s="20">
        <v>6</v>
      </c>
      <c r="B11" s="7">
        <v>2024006</v>
      </c>
      <c r="C11" s="1" t="s">
        <v>24</v>
      </c>
      <c r="D11" s="5" t="s">
        <v>25</v>
      </c>
      <c r="E11" s="2">
        <v>7210.59</v>
      </c>
      <c r="F11" s="21">
        <f t="shared" si="0"/>
        <v>7491.8030099999996</v>
      </c>
      <c r="G11" s="22">
        <f t="shared" si="1"/>
        <v>7791.4751304000001</v>
      </c>
      <c r="H11" s="39"/>
      <c r="I11" s="31"/>
      <c r="J11" s="30"/>
      <c r="K11" s="30"/>
    </row>
    <row r="12" spans="1:11" s="23" customFormat="1" ht="19.899999999999999" customHeight="1" x14ac:dyDescent="0.25">
      <c r="A12" s="20">
        <v>7</v>
      </c>
      <c r="B12" s="7">
        <v>2024006</v>
      </c>
      <c r="C12" s="1" t="s">
        <v>24</v>
      </c>
      <c r="D12" s="5" t="s">
        <v>25</v>
      </c>
      <c r="E12" s="2">
        <v>7210.59</v>
      </c>
      <c r="F12" s="21">
        <f t="shared" si="0"/>
        <v>7491.8030099999996</v>
      </c>
      <c r="G12" s="22">
        <f t="shared" si="1"/>
        <v>7791.4751304000001</v>
      </c>
      <c r="H12" s="31"/>
      <c r="I12" s="31"/>
      <c r="J12" s="30"/>
      <c r="K12" s="30"/>
    </row>
    <row r="13" spans="1:11" s="19" customFormat="1" ht="42" customHeight="1" x14ac:dyDescent="0.25">
      <c r="A13" s="24"/>
      <c r="B13" s="25"/>
      <c r="C13" s="26"/>
      <c r="D13" s="24"/>
      <c r="E13" s="27"/>
      <c r="F13" s="27"/>
      <c r="G13" s="27"/>
      <c r="H13" s="31"/>
      <c r="I13" s="31"/>
      <c r="J13" s="32"/>
      <c r="K13" s="32"/>
    </row>
    <row r="14" spans="1:11" s="28" customFormat="1" ht="15" x14ac:dyDescent="0.25">
      <c r="C14" s="40"/>
      <c r="D14" s="40"/>
      <c r="E14" s="40"/>
      <c r="F14" s="40"/>
      <c r="G14" s="40"/>
      <c r="H14" s="35"/>
      <c r="I14" s="35"/>
      <c r="J14" s="36"/>
      <c r="K14" s="36"/>
    </row>
    <row r="15" spans="1:11" s="28" customFormat="1" ht="15" customHeight="1" x14ac:dyDescent="0.25">
      <c r="C15" s="41"/>
      <c r="D15" s="41"/>
      <c r="E15" s="41"/>
      <c r="F15" s="41"/>
      <c r="G15" s="41"/>
      <c r="H15" s="15"/>
      <c r="I15" s="15"/>
      <c r="J15" s="14"/>
      <c r="K15" s="14"/>
    </row>
    <row r="16" spans="1:11" s="28" customFormat="1" ht="15" customHeight="1" x14ac:dyDescent="0.25">
      <c r="C16" s="39"/>
      <c r="D16" s="39"/>
      <c r="E16" s="39"/>
      <c r="F16" s="39"/>
      <c r="G16" s="39"/>
      <c r="H16" s="15"/>
      <c r="I16" s="15"/>
      <c r="J16" s="14"/>
      <c r="K16" s="14"/>
    </row>
    <row r="17" spans="3:11" s="28" customFormat="1" ht="15" customHeight="1" x14ac:dyDescent="0.25">
      <c r="C17" s="28" t="s">
        <v>36</v>
      </c>
      <c r="E17" s="29"/>
      <c r="F17" s="29"/>
      <c r="G17" s="29"/>
      <c r="H17" s="15"/>
      <c r="I17" s="15"/>
      <c r="J17" s="14"/>
      <c r="K17" s="14"/>
    </row>
    <row r="18" spans="3:11" s="30" customFormat="1" ht="27.95" customHeight="1" x14ac:dyDescent="0.2">
      <c r="C18" s="39" t="s">
        <v>37</v>
      </c>
      <c r="D18" s="39"/>
      <c r="E18" s="39"/>
      <c r="F18" s="39"/>
      <c r="G18" s="39"/>
      <c r="H18" s="15"/>
      <c r="I18" s="15"/>
      <c r="J18" s="14"/>
      <c r="K18" s="14"/>
    </row>
    <row r="19" spans="3:11" s="30" customFormat="1" ht="27" customHeight="1" x14ac:dyDescent="0.2">
      <c r="C19" s="39" t="s">
        <v>38</v>
      </c>
      <c r="D19" s="39"/>
      <c r="E19" s="39"/>
      <c r="F19" s="39"/>
      <c r="G19" s="39"/>
      <c r="H19" s="15"/>
      <c r="I19" s="15"/>
      <c r="J19" s="14"/>
      <c r="K19" s="14"/>
    </row>
    <row r="20" spans="3:11" s="30" customFormat="1" ht="17.649999999999999" customHeight="1" x14ac:dyDescent="0.2">
      <c r="E20" s="31"/>
      <c r="F20" s="31"/>
      <c r="G20" s="31"/>
      <c r="H20" s="15"/>
      <c r="I20" s="15"/>
      <c r="J20" s="14"/>
      <c r="K20" s="14"/>
    </row>
    <row r="21" spans="3:11" s="30" customFormat="1" ht="22.7" customHeight="1" x14ac:dyDescent="0.2">
      <c r="C21" s="32"/>
      <c r="D21" s="32"/>
      <c r="E21" s="31"/>
      <c r="F21" s="31"/>
      <c r="G21" s="31"/>
      <c r="H21" s="15"/>
      <c r="I21" s="15"/>
      <c r="J21" s="14"/>
      <c r="K21" s="14"/>
    </row>
    <row r="22" spans="3:11" s="33" customFormat="1" ht="50.25" customHeight="1" x14ac:dyDescent="0.2">
      <c r="C22" s="34"/>
      <c r="D22" s="34"/>
      <c r="E22" s="35"/>
      <c r="F22" s="35"/>
      <c r="G22" s="35"/>
      <c r="H22" s="15"/>
      <c r="I22" s="15"/>
      <c r="J22" s="14"/>
      <c r="K22" s="14"/>
    </row>
  </sheetData>
  <mergeCells count="3">
    <mergeCell ref="D1:I1"/>
    <mergeCell ref="C2:K2"/>
    <mergeCell ref="E4:G4"/>
  </mergeCells>
  <pageMargins left="0.15748031496062992" right="0.23622047244094491" top="0.31496062992125984" bottom="0.35433070866141736" header="0.31496062992125984" footer="0.31496062992125984"/>
  <pageSetup paperSize="9" scale="79" orientation="landscape" r:id="rId1"/>
  <rowBreaks count="1" manualBreakCount="1">
    <brk id="2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C12" sqref="C12"/>
    </sheetView>
  </sheetViews>
  <sheetFormatPr defaultColWidth="9.140625" defaultRowHeight="15" x14ac:dyDescent="0.25"/>
  <cols>
    <col min="1" max="1" width="5.28515625" style="8" bestFit="1" customWidth="1"/>
    <col min="2" max="2" width="14.7109375" style="8" bestFit="1" customWidth="1"/>
    <col min="3" max="3" width="90.28515625" style="8" bestFit="1" customWidth="1"/>
    <col min="4" max="4" width="17.42578125" style="8" bestFit="1" customWidth="1"/>
    <col min="5" max="5" width="74.140625" style="8" bestFit="1" customWidth="1"/>
    <col min="6" max="16384" width="9.140625" style="8"/>
  </cols>
  <sheetData>
    <row r="1" spans="1:5" x14ac:dyDescent="0.25">
      <c r="A1" s="4" t="s">
        <v>17</v>
      </c>
      <c r="B1" s="4"/>
      <c r="C1" s="4" t="s">
        <v>18</v>
      </c>
    </row>
    <row r="3" spans="1:5" x14ac:dyDescent="0.25">
      <c r="A3" s="9" t="s">
        <v>9</v>
      </c>
      <c r="B3" s="9" t="s">
        <v>10</v>
      </c>
      <c r="C3" s="3" t="s">
        <v>8</v>
      </c>
      <c r="D3" s="3" t="s">
        <v>0</v>
      </c>
      <c r="E3" s="3" t="s">
        <v>1</v>
      </c>
    </row>
    <row r="4" spans="1:5" ht="26.25" x14ac:dyDescent="0.25">
      <c r="A4" s="10">
        <v>1</v>
      </c>
      <c r="B4" s="6" t="s">
        <v>2</v>
      </c>
      <c r="C4" s="12" t="s">
        <v>13</v>
      </c>
      <c r="D4" s="6" t="s">
        <v>26</v>
      </c>
      <c r="E4" s="11" t="s">
        <v>39</v>
      </c>
    </row>
    <row r="5" spans="1:5" ht="26.25" x14ac:dyDescent="0.25">
      <c r="A5" s="10">
        <v>2</v>
      </c>
      <c r="B5" s="6" t="s">
        <v>3</v>
      </c>
      <c r="C5" s="12" t="s">
        <v>11</v>
      </c>
      <c r="D5" s="6" t="s">
        <v>26</v>
      </c>
      <c r="E5" s="11" t="s">
        <v>39</v>
      </c>
    </row>
    <row r="6" spans="1:5" ht="26.25" x14ac:dyDescent="0.25">
      <c r="A6" s="10">
        <v>3</v>
      </c>
      <c r="B6" s="6" t="s">
        <v>4</v>
      </c>
      <c r="C6" s="12" t="s">
        <v>15</v>
      </c>
      <c r="D6" s="6" t="s">
        <v>26</v>
      </c>
      <c r="E6" s="11" t="s">
        <v>39</v>
      </c>
    </row>
    <row r="7" spans="1:5" ht="26.25" x14ac:dyDescent="0.25">
      <c r="A7" s="10">
        <v>4</v>
      </c>
      <c r="B7" s="6" t="s">
        <v>5</v>
      </c>
      <c r="C7" s="12" t="s">
        <v>14</v>
      </c>
      <c r="D7" s="6" t="s">
        <v>26</v>
      </c>
      <c r="E7" s="11" t="s">
        <v>39</v>
      </c>
    </row>
    <row r="8" spans="1:5" ht="26.25" x14ac:dyDescent="0.25">
      <c r="A8" s="10">
        <v>5</v>
      </c>
      <c r="B8" s="6" t="s">
        <v>6</v>
      </c>
      <c r="C8" s="12" t="s">
        <v>12</v>
      </c>
      <c r="D8" s="6" t="s">
        <v>26</v>
      </c>
      <c r="E8" s="11" t="s">
        <v>39</v>
      </c>
    </row>
    <row r="9" spans="1:5" ht="39" x14ac:dyDescent="0.25">
      <c r="A9" s="10">
        <v>6</v>
      </c>
      <c r="B9" s="6" t="s">
        <v>7</v>
      </c>
      <c r="C9" s="12" t="s">
        <v>16</v>
      </c>
      <c r="D9" s="6" t="s">
        <v>26</v>
      </c>
      <c r="E9" s="11" t="s">
        <v>39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2020-06-29T08:52:49Z</cp:lastPrinted>
  <dcterms:created xsi:type="dcterms:W3CDTF">2014-06-26T05:52:50Z</dcterms:created>
  <dcterms:modified xsi:type="dcterms:W3CDTF">2020-11-10T10:53:13Z</dcterms:modified>
</cp:coreProperties>
</file>